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Kuliah\Skripsi\FILE ADELIA\PENELITIAN\SPSS PENELITIAN\"/>
    </mc:Choice>
  </mc:AlternateContent>
  <xr:revisionPtr revIDLastSave="0" documentId="13_ncr:1_{F0A34EE8-7411-42FF-9943-D0D8AC8C56E9}" xr6:coauthVersionLast="47" xr6:coauthVersionMax="47" xr10:uidLastSave="{00000000-0000-0000-0000-000000000000}"/>
  <bookViews>
    <workbookView xWindow="3840" yWindow="3015" windowWidth="15375" windowHeight="7785" xr2:uid="{7DB76A07-55F0-4F4B-9E91-F8B13E83AA20}"/>
  </bookViews>
  <sheets>
    <sheet name="N-GAIN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36" i="2" l="1"/>
  <c r="B36" i="2"/>
  <c r="D36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2" i="2"/>
</calcChain>
</file>

<file path=xl/sharedStrings.xml><?xml version="1.0" encoding="utf-8"?>
<sst xmlns="http://schemas.openxmlformats.org/spreadsheetml/2006/main" count="38" uniqueCount="38">
  <si>
    <t>Nama</t>
  </si>
  <si>
    <t>Pretest</t>
  </si>
  <si>
    <t>Posttest</t>
  </si>
  <si>
    <t>N-Gain</t>
  </si>
  <si>
    <t>Hasna</t>
  </si>
  <si>
    <t>Syafiah</t>
  </si>
  <si>
    <t>Kayyisa</t>
  </si>
  <si>
    <t>Nayla</t>
  </si>
  <si>
    <t>Faqih</t>
  </si>
  <si>
    <t>Nadine</t>
  </si>
  <si>
    <t>Afifa</t>
  </si>
  <si>
    <t>Alfero</t>
  </si>
  <si>
    <t>Rijal</t>
  </si>
  <si>
    <t>Hafidzah</t>
  </si>
  <si>
    <t>M. Rojul</t>
  </si>
  <si>
    <t>Alif Rizki</t>
  </si>
  <si>
    <t>Nilam</t>
  </si>
  <si>
    <t>Nur Hafidzah</t>
  </si>
  <si>
    <t>Arsyilanovia</t>
  </si>
  <si>
    <t>Assyifa</t>
  </si>
  <si>
    <t>Ghathaf</t>
  </si>
  <si>
    <t>Fatur</t>
  </si>
  <si>
    <t>M. Athaf</t>
  </si>
  <si>
    <t>Wava</t>
  </si>
  <si>
    <t>Azzahra</t>
  </si>
  <si>
    <t>Syakira</t>
  </si>
  <si>
    <t>Almira</t>
  </si>
  <si>
    <t>Zhafira</t>
  </si>
  <si>
    <t>Regenta</t>
  </si>
  <si>
    <t>Anin</t>
  </si>
  <si>
    <t>Kamara</t>
  </si>
  <si>
    <t>Earlyta</t>
  </si>
  <si>
    <t>Chacha</t>
  </si>
  <si>
    <t>Alfiah</t>
  </si>
  <si>
    <t xml:space="preserve">Ninis </t>
  </si>
  <si>
    <t>Nadifa</t>
  </si>
  <si>
    <t>Zhefron</t>
  </si>
  <si>
    <t>Daffa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</si>
</sst>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1" xfId="0" applyFont="1" applyFill="1" applyBorder="1"/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3A0CDF-8EAC-46C9-A0DC-CE714C63CC29}">
  <dimension ref="A1:D36"/>
  <sheetViews>
    <sheetView tabSelected="1" zoomScale="85" zoomScaleNormal="85" workbookViewId="0">
      <selection activeCell="H9" sqref="H9"/>
    </sheetView>
  </sheetViews>
  <sheetFormatPr defaultRowHeight="15" x14ac:dyDescent="0.25"/>
  <cols>
    <col min="1" max="1" width="12.28515625" customWidth="1"/>
  </cols>
  <sheetData>
    <row r="1" spans="1:4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5">
      <c r="A2" s="2" t="s">
        <v>4</v>
      </c>
      <c r="B2" s="2">
        <v>92</v>
      </c>
      <c r="C2" s="2">
        <v>100</v>
      </c>
      <c r="D2" s="2">
        <f>(C2-B2)/(100-B2)</f>
        <v>1</v>
      </c>
    </row>
    <row r="3" spans="1:4" x14ac:dyDescent="0.25">
      <c r="A3" s="2" t="s">
        <v>5</v>
      </c>
      <c r="B3" s="2">
        <v>88</v>
      </c>
      <c r="C3" s="2">
        <v>96</v>
      </c>
      <c r="D3" s="2">
        <f t="shared" ref="D3:D35" si="0">(C3-B3)/(100-B3)</f>
        <v>0.66666666666666663</v>
      </c>
    </row>
    <row r="4" spans="1:4" x14ac:dyDescent="0.25">
      <c r="A4" s="2" t="s">
        <v>6</v>
      </c>
      <c r="B4" s="2">
        <v>84</v>
      </c>
      <c r="C4" s="2">
        <v>92</v>
      </c>
      <c r="D4" s="2">
        <f t="shared" si="0"/>
        <v>0.5</v>
      </c>
    </row>
    <row r="5" spans="1:4" x14ac:dyDescent="0.25">
      <c r="A5" s="2" t="s">
        <v>7</v>
      </c>
      <c r="B5" s="2">
        <v>60</v>
      </c>
      <c r="C5" s="2">
        <v>84</v>
      </c>
      <c r="D5" s="2">
        <f t="shared" si="0"/>
        <v>0.6</v>
      </c>
    </row>
    <row r="6" spans="1:4" x14ac:dyDescent="0.25">
      <c r="A6" s="2" t="s">
        <v>8</v>
      </c>
      <c r="B6" s="2">
        <v>48</v>
      </c>
      <c r="C6" s="2">
        <v>76</v>
      </c>
      <c r="D6" s="2">
        <f t="shared" si="0"/>
        <v>0.53846153846153844</v>
      </c>
    </row>
    <row r="7" spans="1:4" x14ac:dyDescent="0.25">
      <c r="A7" s="2" t="s">
        <v>9</v>
      </c>
      <c r="B7" s="2">
        <v>88</v>
      </c>
      <c r="C7" s="2">
        <v>96</v>
      </c>
      <c r="D7" s="2">
        <f t="shared" si="0"/>
        <v>0.66666666666666663</v>
      </c>
    </row>
    <row r="8" spans="1:4" x14ac:dyDescent="0.25">
      <c r="A8" s="2" t="s">
        <v>10</v>
      </c>
      <c r="B8" s="2">
        <v>76</v>
      </c>
      <c r="C8" s="2">
        <v>88</v>
      </c>
      <c r="D8" s="2">
        <f t="shared" si="0"/>
        <v>0.5</v>
      </c>
    </row>
    <row r="9" spans="1:4" x14ac:dyDescent="0.25">
      <c r="A9" s="2" t="s">
        <v>11</v>
      </c>
      <c r="B9" s="2">
        <v>32</v>
      </c>
      <c r="C9" s="2">
        <v>76</v>
      </c>
      <c r="D9" s="2">
        <f t="shared" si="0"/>
        <v>0.6470588235294118</v>
      </c>
    </row>
    <row r="10" spans="1:4" x14ac:dyDescent="0.25">
      <c r="A10" s="2" t="s">
        <v>12</v>
      </c>
      <c r="B10" s="2">
        <v>44</v>
      </c>
      <c r="C10" s="2">
        <v>80</v>
      </c>
      <c r="D10" s="2">
        <f t="shared" si="0"/>
        <v>0.6428571428571429</v>
      </c>
    </row>
    <row r="11" spans="1:4" x14ac:dyDescent="0.25">
      <c r="A11" s="2" t="s">
        <v>13</v>
      </c>
      <c r="B11" s="2">
        <v>76</v>
      </c>
      <c r="C11" s="2">
        <v>84</v>
      </c>
      <c r="D11" s="2">
        <f t="shared" si="0"/>
        <v>0.33333333333333331</v>
      </c>
    </row>
    <row r="12" spans="1:4" x14ac:dyDescent="0.25">
      <c r="A12" s="2" t="s">
        <v>14</v>
      </c>
      <c r="B12" s="2">
        <v>76</v>
      </c>
      <c r="C12" s="2">
        <v>88</v>
      </c>
      <c r="D12" s="2">
        <f t="shared" si="0"/>
        <v>0.5</v>
      </c>
    </row>
    <row r="13" spans="1:4" x14ac:dyDescent="0.25">
      <c r="A13" s="2" t="s">
        <v>15</v>
      </c>
      <c r="B13" s="2">
        <v>56</v>
      </c>
      <c r="C13" s="2">
        <v>84</v>
      </c>
      <c r="D13" s="2">
        <f t="shared" si="0"/>
        <v>0.63636363636363635</v>
      </c>
    </row>
    <row r="14" spans="1:4" x14ac:dyDescent="0.25">
      <c r="A14" s="2" t="s">
        <v>16</v>
      </c>
      <c r="B14" s="2">
        <v>84</v>
      </c>
      <c r="C14" s="2">
        <v>92</v>
      </c>
      <c r="D14" s="2">
        <f t="shared" si="0"/>
        <v>0.5</v>
      </c>
    </row>
    <row r="15" spans="1:4" x14ac:dyDescent="0.25">
      <c r="A15" s="2" t="s">
        <v>17</v>
      </c>
      <c r="B15" s="2">
        <v>96</v>
      </c>
      <c r="C15" s="2">
        <v>100</v>
      </c>
      <c r="D15" s="2">
        <f t="shared" si="0"/>
        <v>1</v>
      </c>
    </row>
    <row r="16" spans="1:4" x14ac:dyDescent="0.25">
      <c r="A16" s="2" t="s">
        <v>18</v>
      </c>
      <c r="B16" s="2">
        <v>40</v>
      </c>
      <c r="C16" s="2">
        <v>84</v>
      </c>
      <c r="D16" s="2">
        <f t="shared" si="0"/>
        <v>0.73333333333333328</v>
      </c>
    </row>
    <row r="17" spans="1:4" x14ac:dyDescent="0.25">
      <c r="A17" s="2" t="s">
        <v>19</v>
      </c>
      <c r="B17" s="2">
        <v>72</v>
      </c>
      <c r="C17" s="2">
        <v>80</v>
      </c>
      <c r="D17" s="2">
        <f t="shared" si="0"/>
        <v>0.2857142857142857</v>
      </c>
    </row>
    <row r="18" spans="1:4" x14ac:dyDescent="0.25">
      <c r="A18" s="2" t="s">
        <v>20</v>
      </c>
      <c r="B18" s="2">
        <v>64</v>
      </c>
      <c r="C18" s="2">
        <v>76</v>
      </c>
      <c r="D18" s="2">
        <f t="shared" si="0"/>
        <v>0.33333333333333331</v>
      </c>
    </row>
    <row r="19" spans="1:4" x14ac:dyDescent="0.25">
      <c r="A19" s="2" t="s">
        <v>21</v>
      </c>
      <c r="B19" s="2">
        <v>76</v>
      </c>
      <c r="C19" s="2">
        <v>80</v>
      </c>
      <c r="D19" s="2">
        <f t="shared" si="0"/>
        <v>0.16666666666666666</v>
      </c>
    </row>
    <row r="20" spans="1:4" x14ac:dyDescent="0.25">
      <c r="A20" s="2" t="s">
        <v>22</v>
      </c>
      <c r="B20" s="2">
        <v>80</v>
      </c>
      <c r="C20" s="2">
        <v>96</v>
      </c>
      <c r="D20" s="2">
        <f t="shared" si="0"/>
        <v>0.8</v>
      </c>
    </row>
    <row r="21" spans="1:4" x14ac:dyDescent="0.25">
      <c r="A21" s="2" t="s">
        <v>23</v>
      </c>
      <c r="B21" s="2">
        <v>64</v>
      </c>
      <c r="C21" s="2">
        <v>84</v>
      </c>
      <c r="D21" s="2">
        <f t="shared" si="0"/>
        <v>0.55555555555555558</v>
      </c>
    </row>
    <row r="22" spans="1:4" x14ac:dyDescent="0.25">
      <c r="A22" s="2" t="s">
        <v>24</v>
      </c>
      <c r="B22" s="2">
        <v>44</v>
      </c>
      <c r="C22" s="2">
        <v>72</v>
      </c>
      <c r="D22" s="2">
        <f t="shared" si="0"/>
        <v>0.5</v>
      </c>
    </row>
    <row r="23" spans="1:4" x14ac:dyDescent="0.25">
      <c r="A23" s="2" t="s">
        <v>25</v>
      </c>
      <c r="B23" s="2">
        <v>80</v>
      </c>
      <c r="C23" s="2">
        <v>92</v>
      </c>
      <c r="D23" s="2">
        <f t="shared" si="0"/>
        <v>0.6</v>
      </c>
    </row>
    <row r="24" spans="1:4" x14ac:dyDescent="0.25">
      <c r="A24" s="2" t="s">
        <v>26</v>
      </c>
      <c r="B24" s="2">
        <v>84</v>
      </c>
      <c r="C24" s="2">
        <v>88</v>
      </c>
      <c r="D24" s="2">
        <f t="shared" si="0"/>
        <v>0.25</v>
      </c>
    </row>
    <row r="25" spans="1:4" x14ac:dyDescent="0.25">
      <c r="A25" s="2" t="s">
        <v>27</v>
      </c>
      <c r="B25" s="2">
        <v>76</v>
      </c>
      <c r="C25" s="2">
        <v>80</v>
      </c>
      <c r="D25" s="2">
        <f t="shared" si="0"/>
        <v>0.16666666666666666</v>
      </c>
    </row>
    <row r="26" spans="1:4" x14ac:dyDescent="0.25">
      <c r="A26" s="2" t="s">
        <v>28</v>
      </c>
      <c r="B26" s="2">
        <v>88</v>
      </c>
      <c r="C26" s="2">
        <v>96</v>
      </c>
      <c r="D26" s="2">
        <f t="shared" si="0"/>
        <v>0.66666666666666663</v>
      </c>
    </row>
    <row r="27" spans="1:4" x14ac:dyDescent="0.25">
      <c r="A27" s="2" t="s">
        <v>29</v>
      </c>
      <c r="B27" s="2">
        <v>72</v>
      </c>
      <c r="C27" s="2">
        <v>76</v>
      </c>
      <c r="D27" s="2">
        <f t="shared" si="0"/>
        <v>0.14285714285714285</v>
      </c>
    </row>
    <row r="28" spans="1:4" x14ac:dyDescent="0.25">
      <c r="A28" s="2" t="s">
        <v>30</v>
      </c>
      <c r="B28" s="2">
        <v>76</v>
      </c>
      <c r="C28" s="2">
        <v>88</v>
      </c>
      <c r="D28" s="2">
        <f t="shared" si="0"/>
        <v>0.5</v>
      </c>
    </row>
    <row r="29" spans="1:4" x14ac:dyDescent="0.25">
      <c r="A29" s="2" t="s">
        <v>31</v>
      </c>
      <c r="B29" s="2">
        <v>80</v>
      </c>
      <c r="C29" s="2">
        <v>92</v>
      </c>
      <c r="D29" s="2">
        <f t="shared" si="0"/>
        <v>0.6</v>
      </c>
    </row>
    <row r="30" spans="1:4" x14ac:dyDescent="0.25">
      <c r="A30" s="2" t="s">
        <v>32</v>
      </c>
      <c r="B30" s="2">
        <v>64</v>
      </c>
      <c r="C30" s="2">
        <v>80</v>
      </c>
      <c r="D30" s="2">
        <f t="shared" si="0"/>
        <v>0.44444444444444442</v>
      </c>
    </row>
    <row r="31" spans="1:4" x14ac:dyDescent="0.25">
      <c r="A31" s="2" t="s">
        <v>33</v>
      </c>
      <c r="B31" s="2">
        <v>72</v>
      </c>
      <c r="C31" s="2">
        <v>88</v>
      </c>
      <c r="D31" s="2">
        <f t="shared" si="0"/>
        <v>0.5714285714285714</v>
      </c>
    </row>
    <row r="32" spans="1:4" x14ac:dyDescent="0.25">
      <c r="A32" s="2" t="s">
        <v>34</v>
      </c>
      <c r="B32" s="2">
        <v>56</v>
      </c>
      <c r="C32" s="2">
        <v>92</v>
      </c>
      <c r="D32" s="2">
        <f t="shared" si="0"/>
        <v>0.81818181818181823</v>
      </c>
    </row>
    <row r="33" spans="1:4" x14ac:dyDescent="0.25">
      <c r="A33" s="2" t="s">
        <v>35</v>
      </c>
      <c r="B33" s="2">
        <v>64</v>
      </c>
      <c r="C33" s="2">
        <v>88</v>
      </c>
      <c r="D33" s="2">
        <f t="shared" si="0"/>
        <v>0.66666666666666663</v>
      </c>
    </row>
    <row r="34" spans="1:4" x14ac:dyDescent="0.25">
      <c r="A34" s="2" t="s">
        <v>36</v>
      </c>
      <c r="B34" s="2">
        <v>88</v>
      </c>
      <c r="C34" s="2">
        <v>100</v>
      </c>
      <c r="D34" s="2">
        <f t="shared" si="0"/>
        <v>1</v>
      </c>
    </row>
    <row r="35" spans="1:4" x14ac:dyDescent="0.25">
      <c r="A35" s="2" t="s">
        <v>37</v>
      </c>
      <c r="B35" s="2">
        <v>64</v>
      </c>
      <c r="C35" s="2">
        <v>84</v>
      </c>
      <c r="D35" s="2">
        <f t="shared" si="0"/>
        <v>0.55555555555555558</v>
      </c>
    </row>
    <row r="36" spans="1:4" x14ac:dyDescent="0.25">
      <c r="B36">
        <f>SUM(B2:B35)</f>
        <v>2404</v>
      </c>
      <c r="C36">
        <f>SUM(C2:C35)</f>
        <v>2952</v>
      </c>
      <c r="D36" s="2">
        <f>AVERAGE(D2:D35)</f>
        <v>0.56142583867497375</v>
      </c>
    </row>
  </sheetData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N-GAIN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Adelia</dc:creator>
  <cp:lastModifiedBy>Adelia</cp:lastModifiedBy>
  <dcterms:created xsi:type="dcterms:W3CDTF">2025-12-13T03:51:57Z</dcterms:created>
  <dcterms:modified xsi:type="dcterms:W3CDTF">2026-01-20T12:33:08Z</dcterms:modified>
</cp:coreProperties>
</file>